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76" yWindow="3849" windowWidth="22228" windowHeight="5367"/>
  </bookViews>
  <sheets>
    <sheet name="Лист1" sheetId="1" r:id="rId1"/>
    <sheet name="Лист2" sheetId="4" r:id="rId2"/>
    <sheet name="Лист3" sheetId="5" r:id="rId3"/>
  </sheets>
  <calcPr calcId="144525" iterateDelta="1E-4"/>
</workbook>
</file>

<file path=xl/calcChain.xml><?xml version="1.0" encoding="utf-8"?>
<calcChain xmlns="http://schemas.openxmlformats.org/spreadsheetml/2006/main">
  <c r="R10" i="4" l="1"/>
  <c r="AA11" i="5"/>
  <c r="Z11" i="5"/>
  <c r="Y11" i="5"/>
  <c r="X11" i="5"/>
  <c r="W11" i="5"/>
  <c r="V11" i="5"/>
  <c r="U11" i="5"/>
  <c r="T11" i="5"/>
  <c r="S11" i="5"/>
  <c r="R11" i="5"/>
  <c r="P11" i="5"/>
  <c r="O11" i="5"/>
  <c r="N11" i="5"/>
  <c r="M11" i="5"/>
  <c r="L11" i="5"/>
  <c r="K11" i="5"/>
  <c r="J11" i="5"/>
  <c r="F11" i="5"/>
  <c r="D11" i="5"/>
  <c r="Q11" i="5"/>
  <c r="I11" i="5"/>
  <c r="H11" i="5"/>
  <c r="G11" i="5"/>
  <c r="E11" i="5"/>
  <c r="AA11" i="4" l="1"/>
  <c r="Z11" i="4"/>
  <c r="Y11" i="4"/>
  <c r="X11" i="4"/>
  <c r="W11" i="4"/>
  <c r="V11" i="4"/>
  <c r="U11" i="4"/>
  <c r="T11" i="4"/>
  <c r="S11" i="4"/>
  <c r="R11" i="4"/>
  <c r="P11" i="4"/>
  <c r="O11" i="4"/>
  <c r="N11" i="4"/>
  <c r="M11" i="4"/>
  <c r="L11" i="4"/>
  <c r="K11" i="4"/>
  <c r="J11" i="4"/>
  <c r="I10" i="4"/>
  <c r="F10" i="4" s="1"/>
  <c r="F11" i="4" s="1"/>
  <c r="H10" i="4"/>
  <c r="E10" i="4" s="1"/>
  <c r="G10" i="4"/>
  <c r="G11" i="4" s="1"/>
  <c r="I11" i="4" l="1"/>
  <c r="D10" i="4"/>
  <c r="D11" i="4" s="1"/>
  <c r="E11" i="4"/>
  <c r="H11" i="4"/>
  <c r="Q11" i="4"/>
  <c r="Q10" i="1"/>
  <c r="I10" i="1" l="1"/>
  <c r="F10" i="1" s="1"/>
  <c r="H10" i="1"/>
  <c r="G10" i="1"/>
  <c r="D10" i="1" s="1"/>
  <c r="E10" i="1" l="1"/>
  <c r="R11" i="1" l="1"/>
  <c r="Q11" i="1"/>
  <c r="P11" i="1"/>
  <c r="O11" i="1"/>
  <c r="N11" i="1"/>
  <c r="M11" i="1"/>
  <c r="L11" i="1"/>
  <c r="K11" i="1"/>
  <c r="J11" i="1"/>
  <c r="I11" i="1"/>
  <c r="G11" i="1"/>
  <c r="F11" i="1"/>
  <c r="E11" i="1"/>
  <c r="D11" i="1"/>
  <c r="H11" i="1" l="1"/>
  <c r="AA11" i="1" l="1"/>
  <c r="Z11" i="1"/>
  <c r="Y11" i="1"/>
  <c r="X11" i="1"/>
  <c r="W11" i="1"/>
  <c r="V11" i="1"/>
  <c r="U11" i="1"/>
  <c r="T11" i="1"/>
  <c r="S11" i="1"/>
</calcChain>
</file>

<file path=xl/sharedStrings.xml><?xml version="1.0" encoding="utf-8"?>
<sst xmlns="http://schemas.openxmlformats.org/spreadsheetml/2006/main" count="129" uniqueCount="25">
  <si>
    <t>№  п/п</t>
  </si>
  <si>
    <t>Титульное наименование автомобильной дороги (Объекта)</t>
  </si>
  <si>
    <t>Адрес участков автомобильных дорог (от км+ до км +)</t>
  </si>
  <si>
    <t xml:space="preserve">Мосты и путепроводы
-всего
</t>
  </si>
  <si>
    <t>В том числе капитальные</t>
  </si>
  <si>
    <t>Всего</t>
  </si>
  <si>
    <t>Мосты железобетонные и каменные</t>
  </si>
  <si>
    <t>Мосты металлические</t>
  </si>
  <si>
    <t>Путепроводы и эстакады на пересечениях автодорог и с ж/д</t>
  </si>
  <si>
    <t>шт.</t>
  </si>
  <si>
    <t>пог.м</t>
  </si>
  <si>
    <t>площадь покрытия м2</t>
  </si>
  <si>
    <t>Пешеходные переходы в разных уровнях</t>
  </si>
  <si>
    <t>В том числе</t>
  </si>
  <si>
    <t>Надземные пешеходные мосты</t>
  </si>
  <si>
    <t>Подземные пешеходные переходы</t>
  </si>
  <si>
    <t>Итого</t>
  </si>
  <si>
    <t xml:space="preserve">Автомобильная дорога М-2 «Крым» Москва - Тула - Орел - Курск - Белгород - граница с Украиной, участок км 603+000 - км 703+820, ,Белгородская область </t>
  </si>
  <si>
    <t xml:space="preserve"> Содержание искусственных  сооружений  на  автомобильной  дорогеМ-2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</t>
  </si>
  <si>
    <t xml:space="preserve">Сведения об искусственных сооружениях на участках автомобильных дорог, включенных в Объект  "Содержание искусственных  сооружений  на  автомобильной  дорогеМ-2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область"       </t>
  </si>
  <si>
    <t>Содержание искусственных  сооружений  на  автомобильной  дорогеМ-2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</t>
  </si>
  <si>
    <t>Автомобильная дорога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Белгородская область</t>
  </si>
  <si>
    <t>Автомобильная дорога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68+000 - км 138+360, Белгородская область</t>
  </si>
  <si>
    <t>(по состоянию на 01.07.2026 год).</t>
  </si>
  <si>
    <t>Таблица П.1.3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</si>
</sst>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/>
    <xf numFmtId="0" fontId="6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2" fontId="7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topLeftCell="E1" workbookViewId="0">
      <selection activeCell="X1" sqref="X1:AA1"/>
    </sheetView>
  </sheetViews>
  <sheetFormatPr defaultRowHeight="15.05" x14ac:dyDescent="0.3"/>
  <cols>
    <col min="1" max="1" width="4.109375" customWidth="1"/>
    <col min="2" max="2" width="35.109375" customWidth="1"/>
    <col min="3" max="3" width="27.6640625" customWidth="1"/>
    <col min="4" max="5" width="7.6640625" customWidth="1"/>
    <col min="6" max="6" width="8.44140625" customWidth="1"/>
    <col min="7" max="27" width="7.66406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31"/>
      <c r="M1" s="31"/>
      <c r="N1" s="31"/>
      <c r="O1" s="31"/>
      <c r="X1" s="27" t="s">
        <v>24</v>
      </c>
      <c r="Y1" s="27"/>
      <c r="Z1" s="27"/>
      <c r="AA1" s="27"/>
    </row>
    <row r="3" spans="1:27" ht="51.05" customHeight="1" x14ac:dyDescent="0.3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5.75" x14ac:dyDescent="0.3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25" t="s">
        <v>0</v>
      </c>
      <c r="B6" s="25" t="s">
        <v>1</v>
      </c>
      <c r="C6" s="25" t="s">
        <v>2</v>
      </c>
      <c r="D6" s="25" t="s">
        <v>3</v>
      </c>
      <c r="E6" s="25"/>
      <c r="F6" s="25"/>
      <c r="G6" s="28" t="s">
        <v>4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0"/>
      <c r="S6" s="25" t="s">
        <v>12</v>
      </c>
      <c r="T6" s="25"/>
      <c r="U6" s="25"/>
      <c r="V6" s="25" t="s">
        <v>13</v>
      </c>
      <c r="W6" s="25"/>
      <c r="X6" s="25"/>
      <c r="Y6" s="25"/>
      <c r="Z6" s="25"/>
      <c r="AA6" s="25"/>
    </row>
    <row r="7" spans="1:27" ht="32.1" customHeight="1" x14ac:dyDescent="0.3">
      <c r="A7" s="25"/>
      <c r="B7" s="25"/>
      <c r="C7" s="25"/>
      <c r="D7" s="25"/>
      <c r="E7" s="25"/>
      <c r="F7" s="25"/>
      <c r="G7" s="25" t="s">
        <v>5</v>
      </c>
      <c r="H7" s="25"/>
      <c r="I7" s="25"/>
      <c r="J7" s="25" t="s">
        <v>6</v>
      </c>
      <c r="K7" s="25"/>
      <c r="L7" s="25"/>
      <c r="M7" s="25" t="s">
        <v>7</v>
      </c>
      <c r="N7" s="25"/>
      <c r="O7" s="25"/>
      <c r="P7" s="25" t="s">
        <v>8</v>
      </c>
      <c r="Q7" s="25"/>
      <c r="R7" s="25"/>
      <c r="S7" s="25"/>
      <c r="T7" s="25"/>
      <c r="U7" s="25"/>
      <c r="V7" s="25" t="s">
        <v>14</v>
      </c>
      <c r="W7" s="25"/>
      <c r="X7" s="25"/>
      <c r="Y7" s="25" t="s">
        <v>15</v>
      </c>
      <c r="Z7" s="25"/>
      <c r="AA7" s="25"/>
    </row>
    <row r="8" spans="1:27" ht="55.5" customHeight="1" x14ac:dyDescent="0.3">
      <c r="A8" s="25"/>
      <c r="B8" s="25"/>
      <c r="C8" s="25"/>
      <c r="D8" s="9" t="s">
        <v>9</v>
      </c>
      <c r="E8" s="9" t="s">
        <v>10</v>
      </c>
      <c r="F8" s="9" t="s">
        <v>11</v>
      </c>
      <c r="G8" s="9" t="s">
        <v>9</v>
      </c>
      <c r="H8" s="9" t="s">
        <v>10</v>
      </c>
      <c r="I8" s="9" t="s">
        <v>11</v>
      </c>
      <c r="J8" s="9" t="s">
        <v>9</v>
      </c>
      <c r="K8" s="9" t="s">
        <v>10</v>
      </c>
      <c r="L8" s="9" t="s">
        <v>11</v>
      </c>
      <c r="M8" s="9" t="s">
        <v>9</v>
      </c>
      <c r="N8" s="9" t="s">
        <v>10</v>
      </c>
      <c r="O8" s="9" t="s">
        <v>11</v>
      </c>
      <c r="P8" s="9" t="s">
        <v>9</v>
      </c>
      <c r="Q8" s="9" t="s">
        <v>10</v>
      </c>
      <c r="R8" s="9" t="s">
        <v>11</v>
      </c>
      <c r="S8" s="9" t="s">
        <v>9</v>
      </c>
      <c r="T8" s="9" t="s">
        <v>10</v>
      </c>
      <c r="U8" s="9" t="s">
        <v>11</v>
      </c>
      <c r="V8" s="9" t="s">
        <v>9</v>
      </c>
      <c r="W8" s="9" t="s">
        <v>10</v>
      </c>
      <c r="X8" s="9" t="s">
        <v>11</v>
      </c>
      <c r="Y8" s="9" t="s">
        <v>9</v>
      </c>
      <c r="Z8" s="9" t="s">
        <v>10</v>
      </c>
      <c r="AA8" s="9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s="6" customFormat="1" ht="68.900000000000006" customHeight="1" x14ac:dyDescent="0.3">
      <c r="A10" s="26">
        <v>1</v>
      </c>
      <c r="B10" s="25" t="s">
        <v>18</v>
      </c>
      <c r="C10" s="7" t="s">
        <v>17</v>
      </c>
      <c r="D10" s="10">
        <f>G10+V10</f>
        <v>12</v>
      </c>
      <c r="E10" s="10">
        <f>H10+W10</f>
        <v>1161.67</v>
      </c>
      <c r="F10" s="11">
        <f>I10+X10</f>
        <v>10740</v>
      </c>
      <c r="G10" s="10">
        <f>J10+P10</f>
        <v>8</v>
      </c>
      <c r="H10" s="10">
        <f>K10+Q10</f>
        <v>447.71</v>
      </c>
      <c r="I10" s="11">
        <f>L10+R10</f>
        <v>8512</v>
      </c>
      <c r="J10" s="10">
        <v>3</v>
      </c>
      <c r="K10" s="10">
        <v>178.44</v>
      </c>
      <c r="L10" s="10">
        <v>3849.1</v>
      </c>
      <c r="M10" s="10"/>
      <c r="N10" s="10"/>
      <c r="O10" s="10"/>
      <c r="P10" s="10">
        <v>5</v>
      </c>
      <c r="Q10" s="10">
        <f>266.15+3.12</f>
        <v>269.27</v>
      </c>
      <c r="R10" s="10">
        <v>4662.8999999999996</v>
      </c>
      <c r="S10" s="10"/>
      <c r="T10" s="10"/>
      <c r="U10" s="10"/>
      <c r="V10" s="10">
        <v>4</v>
      </c>
      <c r="W10" s="10">
        <v>713.96</v>
      </c>
      <c r="X10" s="11">
        <v>2228</v>
      </c>
      <c r="Y10" s="12"/>
      <c r="Z10" s="12"/>
      <c r="AA10" s="12"/>
    </row>
    <row r="11" spans="1:27" ht="45.85" customHeight="1" x14ac:dyDescent="0.3">
      <c r="A11" s="26"/>
      <c r="B11" s="25"/>
      <c r="C11" s="5" t="s">
        <v>16</v>
      </c>
      <c r="D11" s="18">
        <f t="shared" ref="D11:AA11" si="0">SUM(D10:D10)</f>
        <v>12</v>
      </c>
      <c r="E11" s="18">
        <f t="shared" si="0"/>
        <v>1161.67</v>
      </c>
      <c r="F11" s="18">
        <f t="shared" si="0"/>
        <v>10740</v>
      </c>
      <c r="G11" s="18">
        <f t="shared" si="0"/>
        <v>8</v>
      </c>
      <c r="H11" s="19">
        <f t="shared" si="0"/>
        <v>447.71</v>
      </c>
      <c r="I11" s="20">
        <f t="shared" si="0"/>
        <v>8512</v>
      </c>
      <c r="J11" s="18">
        <f t="shared" si="0"/>
        <v>3</v>
      </c>
      <c r="K11" s="18">
        <f t="shared" si="0"/>
        <v>178.44</v>
      </c>
      <c r="L11" s="18">
        <f t="shared" si="0"/>
        <v>3849.1</v>
      </c>
      <c r="M11" s="18">
        <f t="shared" si="0"/>
        <v>0</v>
      </c>
      <c r="N11" s="18">
        <f t="shared" si="0"/>
        <v>0</v>
      </c>
      <c r="O11" s="18">
        <f t="shared" si="0"/>
        <v>0</v>
      </c>
      <c r="P11" s="18">
        <f t="shared" si="0"/>
        <v>5</v>
      </c>
      <c r="Q11" s="18">
        <f t="shared" si="0"/>
        <v>269.27</v>
      </c>
      <c r="R11" s="18">
        <f t="shared" si="0"/>
        <v>4662.8999999999996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4</v>
      </c>
      <c r="W11" s="18">
        <f t="shared" si="0"/>
        <v>713.96</v>
      </c>
      <c r="X11" s="20">
        <f t="shared" si="0"/>
        <v>2228</v>
      </c>
      <c r="Y11" s="18">
        <f t="shared" si="0"/>
        <v>0</v>
      </c>
      <c r="Z11" s="18">
        <f t="shared" si="0"/>
        <v>0</v>
      </c>
      <c r="AA11" s="18">
        <f t="shared" si="0"/>
        <v>0</v>
      </c>
    </row>
    <row r="12" spans="1:27" x14ac:dyDescent="0.3">
      <c r="B12" s="3"/>
    </row>
    <row r="13" spans="1:27" x14ac:dyDescent="0.3">
      <c r="B13" s="3"/>
      <c r="E13" s="22"/>
    </row>
    <row r="14" spans="1:27" x14ac:dyDescent="0.3">
      <c r="B14" s="3"/>
    </row>
    <row r="15" spans="1:27" x14ac:dyDescent="0.3">
      <c r="B15" s="3"/>
    </row>
    <row r="16" spans="1:27" x14ac:dyDescent="0.3">
      <c r="B16" s="3"/>
      <c r="F16" s="21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</sheetData>
  <mergeCells count="19">
    <mergeCell ref="B6:B8"/>
    <mergeCell ref="A3:AA3"/>
    <mergeCell ref="A4:AA4"/>
    <mergeCell ref="C6:C8"/>
    <mergeCell ref="D6:F7"/>
    <mergeCell ref="G7:I7"/>
    <mergeCell ref="A10:A11"/>
    <mergeCell ref="X1:AA1"/>
    <mergeCell ref="B10:B11"/>
    <mergeCell ref="G6:R6"/>
    <mergeCell ref="J7:L7"/>
    <mergeCell ref="M7:O7"/>
    <mergeCell ref="P7:R7"/>
    <mergeCell ref="S6:U7"/>
    <mergeCell ref="V6:AA6"/>
    <mergeCell ref="V7:X7"/>
    <mergeCell ref="Y7:AA7"/>
    <mergeCell ref="L1:O1"/>
    <mergeCell ref="A6:A8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opLeftCell="E1" workbookViewId="0">
      <selection activeCell="S6" sqref="S6:U7"/>
    </sheetView>
  </sheetViews>
  <sheetFormatPr defaultRowHeight="15.05" x14ac:dyDescent="0.3"/>
  <cols>
    <col min="1" max="1" width="4.109375" customWidth="1"/>
    <col min="2" max="2" width="35.109375" customWidth="1"/>
    <col min="3" max="3" width="27.6640625" customWidth="1"/>
    <col min="4" max="5" width="7.6640625" customWidth="1"/>
    <col min="6" max="6" width="8.44140625" customWidth="1"/>
    <col min="7" max="17" width="7.6640625" customWidth="1"/>
    <col min="18" max="18" width="8.88671875" customWidth="1"/>
    <col min="19" max="27" width="7.66406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31"/>
      <c r="M1" s="31"/>
      <c r="N1" s="31"/>
      <c r="O1" s="31"/>
      <c r="X1" s="27" t="s">
        <v>24</v>
      </c>
      <c r="Y1" s="27"/>
      <c r="Z1" s="27"/>
      <c r="AA1" s="27"/>
    </row>
    <row r="3" spans="1:27" ht="51.05" customHeight="1" x14ac:dyDescent="0.3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5.75" x14ac:dyDescent="0.3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25" t="s">
        <v>0</v>
      </c>
      <c r="B6" s="25" t="s">
        <v>1</v>
      </c>
      <c r="C6" s="25" t="s">
        <v>2</v>
      </c>
      <c r="D6" s="25" t="s">
        <v>3</v>
      </c>
      <c r="E6" s="25"/>
      <c r="F6" s="25"/>
      <c r="G6" s="28" t="s">
        <v>4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0"/>
      <c r="S6" s="25" t="s">
        <v>12</v>
      </c>
      <c r="T6" s="25"/>
      <c r="U6" s="25"/>
      <c r="V6" s="25" t="s">
        <v>13</v>
      </c>
      <c r="W6" s="25"/>
      <c r="X6" s="25"/>
      <c r="Y6" s="25"/>
      <c r="Z6" s="25"/>
      <c r="AA6" s="25"/>
    </row>
    <row r="7" spans="1:27" ht="32.1" customHeight="1" x14ac:dyDescent="0.3">
      <c r="A7" s="25"/>
      <c r="B7" s="25"/>
      <c r="C7" s="25"/>
      <c r="D7" s="25"/>
      <c r="E7" s="25"/>
      <c r="F7" s="25"/>
      <c r="G7" s="25" t="s">
        <v>5</v>
      </c>
      <c r="H7" s="25"/>
      <c r="I7" s="25"/>
      <c r="J7" s="25" t="s">
        <v>6</v>
      </c>
      <c r="K7" s="25"/>
      <c r="L7" s="25"/>
      <c r="M7" s="25" t="s">
        <v>7</v>
      </c>
      <c r="N7" s="25"/>
      <c r="O7" s="25"/>
      <c r="P7" s="25" t="s">
        <v>8</v>
      </c>
      <c r="Q7" s="25"/>
      <c r="R7" s="25"/>
      <c r="S7" s="25"/>
      <c r="T7" s="25"/>
      <c r="U7" s="25"/>
      <c r="V7" s="25" t="s">
        <v>14</v>
      </c>
      <c r="W7" s="25"/>
      <c r="X7" s="25"/>
      <c r="Y7" s="25" t="s">
        <v>15</v>
      </c>
      <c r="Z7" s="25"/>
      <c r="AA7" s="25"/>
    </row>
    <row r="8" spans="1:27" ht="55.5" customHeight="1" x14ac:dyDescent="0.3">
      <c r="A8" s="25"/>
      <c r="B8" s="25"/>
      <c r="C8" s="25"/>
      <c r="D8" s="23" t="s">
        <v>9</v>
      </c>
      <c r="E8" s="23" t="s">
        <v>10</v>
      </c>
      <c r="F8" s="23" t="s">
        <v>11</v>
      </c>
      <c r="G8" s="23" t="s">
        <v>9</v>
      </c>
      <c r="H8" s="23" t="s">
        <v>10</v>
      </c>
      <c r="I8" s="23" t="s">
        <v>11</v>
      </c>
      <c r="J8" s="23" t="s">
        <v>9</v>
      </c>
      <c r="K8" s="23" t="s">
        <v>10</v>
      </c>
      <c r="L8" s="23" t="s">
        <v>11</v>
      </c>
      <c r="M8" s="23" t="s">
        <v>9</v>
      </c>
      <c r="N8" s="23" t="s">
        <v>10</v>
      </c>
      <c r="O8" s="23" t="s">
        <v>11</v>
      </c>
      <c r="P8" s="23" t="s">
        <v>9</v>
      </c>
      <c r="Q8" s="23" t="s">
        <v>10</v>
      </c>
      <c r="R8" s="23" t="s">
        <v>11</v>
      </c>
      <c r="S8" s="23" t="s">
        <v>9</v>
      </c>
      <c r="T8" s="23" t="s">
        <v>10</v>
      </c>
      <c r="U8" s="23" t="s">
        <v>11</v>
      </c>
      <c r="V8" s="23" t="s">
        <v>9</v>
      </c>
      <c r="W8" s="23" t="s">
        <v>10</v>
      </c>
      <c r="X8" s="23" t="s">
        <v>11</v>
      </c>
      <c r="Y8" s="23" t="s">
        <v>9</v>
      </c>
      <c r="Z8" s="23" t="s">
        <v>10</v>
      </c>
      <c r="AA8" s="23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ht="89.2" customHeight="1" x14ac:dyDescent="0.3">
      <c r="A10" s="26">
        <v>1</v>
      </c>
      <c r="B10" s="25" t="s">
        <v>20</v>
      </c>
      <c r="C10" s="8" t="s">
        <v>21</v>
      </c>
      <c r="D10" s="13">
        <f>G10</f>
        <v>3</v>
      </c>
      <c r="E10" s="14">
        <f>H10</f>
        <v>212.95000000000002</v>
      </c>
      <c r="F10" s="15">
        <f>I10</f>
        <v>2074.6800000000003</v>
      </c>
      <c r="G10" s="13">
        <f>J10+M10+P10</f>
        <v>3</v>
      </c>
      <c r="H10" s="14">
        <f>K10+N10+Q10</f>
        <v>212.95000000000002</v>
      </c>
      <c r="I10" s="15">
        <f>L10+O10+R10</f>
        <v>2074.6800000000003</v>
      </c>
      <c r="J10" s="13">
        <v>1</v>
      </c>
      <c r="K10" s="14">
        <v>67.400000000000006</v>
      </c>
      <c r="L10" s="15">
        <v>687.48</v>
      </c>
      <c r="M10" s="13"/>
      <c r="N10" s="13"/>
      <c r="O10" s="13"/>
      <c r="P10" s="13">
        <v>2</v>
      </c>
      <c r="Q10" s="13">
        <v>145.55000000000001</v>
      </c>
      <c r="R10" s="14">
        <f>614.7+772.5</f>
        <v>1387.2</v>
      </c>
      <c r="S10" s="16"/>
      <c r="T10" s="16"/>
      <c r="U10" s="16"/>
      <c r="V10" s="16"/>
      <c r="W10" s="16"/>
      <c r="X10" s="16"/>
      <c r="Y10" s="17"/>
      <c r="Z10" s="17"/>
      <c r="AA10" s="17"/>
    </row>
    <row r="11" spans="1:27" ht="35.200000000000003" customHeight="1" x14ac:dyDescent="0.3">
      <c r="A11" s="26"/>
      <c r="B11" s="25"/>
      <c r="C11" s="5" t="s">
        <v>16</v>
      </c>
      <c r="D11" s="18">
        <f t="shared" ref="D11:AA11" si="0">SUM(D10:D10)</f>
        <v>3</v>
      </c>
      <c r="E11" s="18">
        <f t="shared" si="0"/>
        <v>212.95000000000002</v>
      </c>
      <c r="F11" s="18">
        <f t="shared" si="0"/>
        <v>2074.6800000000003</v>
      </c>
      <c r="G11" s="18">
        <f t="shared" si="0"/>
        <v>3</v>
      </c>
      <c r="H11" s="19">
        <f t="shared" si="0"/>
        <v>212.95000000000002</v>
      </c>
      <c r="I11" s="20">
        <f t="shared" si="0"/>
        <v>2074.6800000000003</v>
      </c>
      <c r="J11" s="18">
        <f t="shared" si="0"/>
        <v>1</v>
      </c>
      <c r="K11" s="18">
        <f t="shared" si="0"/>
        <v>67.400000000000006</v>
      </c>
      <c r="L11" s="18">
        <f t="shared" si="0"/>
        <v>687.48</v>
      </c>
      <c r="M11" s="18">
        <f t="shared" si="0"/>
        <v>0</v>
      </c>
      <c r="N11" s="18">
        <f t="shared" si="0"/>
        <v>0</v>
      </c>
      <c r="O11" s="18">
        <f t="shared" si="0"/>
        <v>0</v>
      </c>
      <c r="P11" s="18">
        <f t="shared" si="0"/>
        <v>2</v>
      </c>
      <c r="Q11" s="18">
        <f t="shared" si="0"/>
        <v>145.55000000000001</v>
      </c>
      <c r="R11" s="18">
        <f t="shared" si="0"/>
        <v>1387.2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20">
        <f t="shared" si="0"/>
        <v>0</v>
      </c>
      <c r="Y11" s="18">
        <f t="shared" si="0"/>
        <v>0</v>
      </c>
      <c r="Z11" s="18">
        <f t="shared" si="0"/>
        <v>0</v>
      </c>
      <c r="AA11" s="18">
        <f t="shared" si="0"/>
        <v>0</v>
      </c>
    </row>
    <row r="12" spans="1:27" x14ac:dyDescent="0.3">
      <c r="B12" s="3"/>
    </row>
    <row r="13" spans="1:27" x14ac:dyDescent="0.3">
      <c r="B13" s="3"/>
      <c r="E13" s="22"/>
    </row>
    <row r="14" spans="1:27" x14ac:dyDescent="0.3">
      <c r="B14" s="3"/>
    </row>
    <row r="15" spans="1:27" x14ac:dyDescent="0.3">
      <c r="B15" s="3"/>
    </row>
    <row r="16" spans="1:27" x14ac:dyDescent="0.3">
      <c r="B16" s="3"/>
      <c r="F16" s="21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</sheetData>
  <mergeCells count="19">
    <mergeCell ref="L1:O1"/>
    <mergeCell ref="X1:AA1"/>
    <mergeCell ref="A3:AA3"/>
    <mergeCell ref="A4:AA4"/>
    <mergeCell ref="A6:A8"/>
    <mergeCell ref="B6:B8"/>
    <mergeCell ref="C6:C8"/>
    <mergeCell ref="D6:F7"/>
    <mergeCell ref="G6:R6"/>
    <mergeCell ref="S6:U7"/>
    <mergeCell ref="A10:A11"/>
    <mergeCell ref="B10:B11"/>
    <mergeCell ref="V6:AA6"/>
    <mergeCell ref="G7:I7"/>
    <mergeCell ref="J7:L7"/>
    <mergeCell ref="M7:O7"/>
    <mergeCell ref="P7:R7"/>
    <mergeCell ref="V7:X7"/>
    <mergeCell ref="Y7:AA7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E1" workbookViewId="0">
      <selection activeCell="T8" sqref="T8"/>
    </sheetView>
  </sheetViews>
  <sheetFormatPr defaultRowHeight="15.05" x14ac:dyDescent="0.3"/>
  <cols>
    <col min="1" max="1" width="4.109375" customWidth="1"/>
    <col min="2" max="2" width="35.109375" customWidth="1"/>
    <col min="3" max="3" width="27.6640625" customWidth="1"/>
    <col min="4" max="5" width="7.6640625" customWidth="1"/>
    <col min="6" max="6" width="8.44140625" customWidth="1"/>
    <col min="7" max="8" width="7.6640625" customWidth="1"/>
    <col min="9" max="9" width="8.33203125" customWidth="1"/>
    <col min="10" max="17" width="7.6640625" customWidth="1"/>
    <col min="18" max="18" width="8.6640625" customWidth="1"/>
    <col min="19" max="27" width="7.66406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31"/>
      <c r="M1" s="31"/>
      <c r="N1" s="31"/>
      <c r="O1" s="31"/>
      <c r="X1" s="27" t="s">
        <v>24</v>
      </c>
      <c r="Y1" s="27"/>
      <c r="Z1" s="27"/>
      <c r="AA1" s="27"/>
    </row>
    <row r="3" spans="1:27" ht="51.05" customHeight="1" x14ac:dyDescent="0.3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5.75" x14ac:dyDescent="0.3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25" t="s">
        <v>0</v>
      </c>
      <c r="B6" s="25" t="s">
        <v>1</v>
      </c>
      <c r="C6" s="25" t="s">
        <v>2</v>
      </c>
      <c r="D6" s="25" t="s">
        <v>3</v>
      </c>
      <c r="E6" s="25"/>
      <c r="F6" s="25"/>
      <c r="G6" s="28" t="s">
        <v>4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0"/>
      <c r="S6" s="25" t="s">
        <v>12</v>
      </c>
      <c r="T6" s="25"/>
      <c r="U6" s="25"/>
      <c r="V6" s="25" t="s">
        <v>13</v>
      </c>
      <c r="W6" s="25"/>
      <c r="X6" s="25"/>
      <c r="Y6" s="25"/>
      <c r="Z6" s="25"/>
      <c r="AA6" s="25"/>
    </row>
    <row r="7" spans="1:27" ht="32.1" customHeight="1" x14ac:dyDescent="0.3">
      <c r="A7" s="25"/>
      <c r="B7" s="25"/>
      <c r="C7" s="25"/>
      <c r="D7" s="25"/>
      <c r="E7" s="25"/>
      <c r="F7" s="25"/>
      <c r="G7" s="25" t="s">
        <v>5</v>
      </c>
      <c r="H7" s="25"/>
      <c r="I7" s="25"/>
      <c r="J7" s="25" t="s">
        <v>6</v>
      </c>
      <c r="K7" s="25"/>
      <c r="L7" s="25"/>
      <c r="M7" s="25" t="s">
        <v>7</v>
      </c>
      <c r="N7" s="25"/>
      <c r="O7" s="25"/>
      <c r="P7" s="25" t="s">
        <v>8</v>
      </c>
      <c r="Q7" s="25"/>
      <c r="R7" s="25"/>
      <c r="S7" s="25"/>
      <c r="T7" s="25"/>
      <c r="U7" s="25"/>
      <c r="V7" s="25" t="s">
        <v>14</v>
      </c>
      <c r="W7" s="25"/>
      <c r="X7" s="25"/>
      <c r="Y7" s="25" t="s">
        <v>15</v>
      </c>
      <c r="Z7" s="25"/>
      <c r="AA7" s="25"/>
    </row>
    <row r="8" spans="1:27" ht="55.5" customHeight="1" x14ac:dyDescent="0.3">
      <c r="A8" s="25"/>
      <c r="B8" s="25"/>
      <c r="C8" s="25"/>
      <c r="D8" s="24" t="s">
        <v>9</v>
      </c>
      <c r="E8" s="24" t="s">
        <v>10</v>
      </c>
      <c r="F8" s="24" t="s">
        <v>11</v>
      </c>
      <c r="G8" s="24" t="s">
        <v>9</v>
      </c>
      <c r="H8" s="24" t="s">
        <v>10</v>
      </c>
      <c r="I8" s="24" t="s">
        <v>11</v>
      </c>
      <c r="J8" s="24" t="s">
        <v>9</v>
      </c>
      <c r="K8" s="24" t="s">
        <v>10</v>
      </c>
      <c r="L8" s="24" t="s">
        <v>11</v>
      </c>
      <c r="M8" s="24" t="s">
        <v>9</v>
      </c>
      <c r="N8" s="24" t="s">
        <v>10</v>
      </c>
      <c r="O8" s="24" t="s">
        <v>11</v>
      </c>
      <c r="P8" s="24" t="s">
        <v>9</v>
      </c>
      <c r="Q8" s="24" t="s">
        <v>10</v>
      </c>
      <c r="R8" s="24" t="s">
        <v>11</v>
      </c>
      <c r="S8" s="24" t="s">
        <v>9</v>
      </c>
      <c r="T8" s="24" t="s">
        <v>10</v>
      </c>
      <c r="U8" s="24" t="s">
        <v>11</v>
      </c>
      <c r="V8" s="24" t="s">
        <v>9</v>
      </c>
      <c r="W8" s="24" t="s">
        <v>10</v>
      </c>
      <c r="X8" s="24" t="s">
        <v>11</v>
      </c>
      <c r="Y8" s="24" t="s">
        <v>9</v>
      </c>
      <c r="Z8" s="24" t="s">
        <v>10</v>
      </c>
      <c r="AA8" s="24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ht="86.25" customHeight="1" x14ac:dyDescent="0.3">
      <c r="A10" s="26">
        <v>1</v>
      </c>
      <c r="B10" s="25" t="s">
        <v>20</v>
      </c>
      <c r="C10" s="8" t="s">
        <v>22</v>
      </c>
      <c r="D10" s="13">
        <v>10</v>
      </c>
      <c r="E10" s="14">
        <v>849.16000000000008</v>
      </c>
      <c r="F10" s="15">
        <v>14030.32</v>
      </c>
      <c r="G10" s="13">
        <v>10</v>
      </c>
      <c r="H10" s="14">
        <v>849.16000000000008</v>
      </c>
      <c r="I10" s="15">
        <v>14030.32</v>
      </c>
      <c r="J10" s="13">
        <v>4</v>
      </c>
      <c r="K10" s="14">
        <v>421.86000000000013</v>
      </c>
      <c r="L10" s="15">
        <v>7282.1200000000008</v>
      </c>
      <c r="M10" s="13">
        <v>0</v>
      </c>
      <c r="N10" s="13">
        <v>0</v>
      </c>
      <c r="O10" s="13">
        <v>0</v>
      </c>
      <c r="P10" s="13">
        <v>6</v>
      </c>
      <c r="Q10" s="13">
        <v>427.3</v>
      </c>
      <c r="R10" s="14">
        <v>6748.2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7">
        <v>0</v>
      </c>
      <c r="Z10" s="17">
        <v>0</v>
      </c>
      <c r="AA10" s="17">
        <v>0</v>
      </c>
    </row>
    <row r="11" spans="1:27" ht="45.85" customHeight="1" x14ac:dyDescent="0.3">
      <c r="A11" s="26"/>
      <c r="B11" s="25"/>
      <c r="C11" s="5" t="s">
        <v>16</v>
      </c>
      <c r="D11" s="18">
        <f t="shared" ref="D11:AA11" si="0">SUM(D10:D10)</f>
        <v>10</v>
      </c>
      <c r="E11" s="18">
        <f t="shared" si="0"/>
        <v>849.16000000000008</v>
      </c>
      <c r="F11" s="18">
        <f t="shared" si="0"/>
        <v>14030.32</v>
      </c>
      <c r="G11" s="18">
        <f t="shared" si="0"/>
        <v>10</v>
      </c>
      <c r="H11" s="19">
        <f t="shared" si="0"/>
        <v>849.16000000000008</v>
      </c>
      <c r="I11" s="20">
        <f t="shared" si="0"/>
        <v>14030.32</v>
      </c>
      <c r="J11" s="18">
        <f t="shared" si="0"/>
        <v>4</v>
      </c>
      <c r="K11" s="18">
        <f t="shared" si="0"/>
        <v>421.86000000000013</v>
      </c>
      <c r="L11" s="18">
        <f t="shared" si="0"/>
        <v>7282.1200000000008</v>
      </c>
      <c r="M11" s="18">
        <f t="shared" si="0"/>
        <v>0</v>
      </c>
      <c r="N11" s="18">
        <f t="shared" si="0"/>
        <v>0</v>
      </c>
      <c r="O11" s="18">
        <f t="shared" si="0"/>
        <v>0</v>
      </c>
      <c r="P11" s="18">
        <f t="shared" si="0"/>
        <v>6</v>
      </c>
      <c r="Q11" s="18">
        <f t="shared" si="0"/>
        <v>427.3</v>
      </c>
      <c r="R11" s="18">
        <f t="shared" si="0"/>
        <v>6748.2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20">
        <f t="shared" si="0"/>
        <v>0</v>
      </c>
      <c r="Y11" s="18">
        <f t="shared" si="0"/>
        <v>0</v>
      </c>
      <c r="Z11" s="18">
        <f t="shared" si="0"/>
        <v>0</v>
      </c>
      <c r="AA11" s="18">
        <f t="shared" si="0"/>
        <v>0</v>
      </c>
    </row>
    <row r="12" spans="1:27" x14ac:dyDescent="0.3">
      <c r="B12" s="3"/>
    </row>
    <row r="13" spans="1:27" x14ac:dyDescent="0.3">
      <c r="B13" s="3"/>
      <c r="E13" s="22"/>
    </row>
    <row r="14" spans="1:27" x14ac:dyDescent="0.3">
      <c r="B14" s="3"/>
      <c r="F14" s="21"/>
    </row>
    <row r="15" spans="1:27" x14ac:dyDescent="0.3">
      <c r="B15" s="3"/>
    </row>
    <row r="16" spans="1:27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</sheetData>
  <mergeCells count="19">
    <mergeCell ref="A10:A11"/>
    <mergeCell ref="B10:B11"/>
    <mergeCell ref="V6:AA6"/>
    <mergeCell ref="G7:I7"/>
    <mergeCell ref="J7:L7"/>
    <mergeCell ref="M7:O7"/>
    <mergeCell ref="P7:R7"/>
    <mergeCell ref="V7:X7"/>
    <mergeCell ref="Y7:AA7"/>
    <mergeCell ref="L1:O1"/>
    <mergeCell ref="X1:AA1"/>
    <mergeCell ref="A3:AA3"/>
    <mergeCell ref="A4:AA4"/>
    <mergeCell ref="A6:A8"/>
    <mergeCell ref="B6:B8"/>
    <mergeCell ref="C6:C8"/>
    <mergeCell ref="D6:F7"/>
    <mergeCell ref="G6:R6"/>
    <mergeCell ref="S6:U7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cp:lastPrinted>2018-05-14T07:04:01Z</cp:lastPrinted>
  <dcterms:created xsi:type="dcterms:W3CDTF">2017-12-01T07:59:49Z</dcterms:created>
  <dcterms:modified xsi:type="dcterms:W3CDTF">2026-06-24T07:48:35Z</dcterms:modified>
</cp:coreProperties>
</file>